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495" windowWidth="15450" windowHeight="10080"/>
  </bookViews>
  <sheets>
    <sheet name="КАИП" sheetId="3" r:id="rId1"/>
  </sheets>
  <definedNames>
    <definedName name="APPT" localSheetId="0">КАИП!#REF!</definedName>
    <definedName name="FIO" localSheetId="0">КАИП!#REF!</definedName>
    <definedName name="SIGN" localSheetId="0">КАИП!#REF!</definedName>
    <definedName name="_xlnm.Print_Titles" localSheetId="0">КАИП!$20:$22</definedName>
    <definedName name="_xlnm.Print_Area" localSheetId="0">КАИП!$A$1:$L$62</definedName>
  </definedNames>
  <calcPr calcId="145621"/>
</workbook>
</file>

<file path=xl/calcChain.xml><?xml version="1.0" encoding="utf-8"?>
<calcChain xmlns="http://schemas.openxmlformats.org/spreadsheetml/2006/main">
  <c r="L34" i="3" l="1"/>
  <c r="I14" i="3" s="1"/>
  <c r="L44" i="3"/>
  <c r="L45" i="3"/>
  <c r="L46" i="3"/>
  <c r="L43" i="3" s="1"/>
  <c r="L57" i="3"/>
  <c r="L56" i="3" s="1"/>
  <c r="I15" i="3" s="1"/>
  <c r="L54" i="3"/>
  <c r="L53" i="3" l="1"/>
  <c r="L28" i="3"/>
  <c r="L29" i="3"/>
  <c r="L31" i="3"/>
  <c r="I13" i="3" s="1"/>
  <c r="H46" i="3"/>
  <c r="H44" i="3"/>
  <c r="H40" i="3"/>
  <c r="E16" i="3" s="1"/>
  <c r="J56" i="3" l="1"/>
  <c r="G15" i="3" s="1"/>
  <c r="J54" i="3"/>
  <c r="J52" i="3"/>
  <c r="J48" i="3"/>
  <c r="J47" i="3"/>
  <c r="J44" i="3"/>
  <c r="J34" i="3"/>
  <c r="J31" i="3"/>
  <c r="J28" i="3" s="1"/>
  <c r="J29" i="3"/>
  <c r="J26" i="3"/>
  <c r="G12" i="3"/>
  <c r="H34" i="3"/>
  <c r="J46" i="3" l="1"/>
  <c r="J43" i="3" s="1"/>
  <c r="J24" i="3" s="1"/>
  <c r="J23" i="3" s="1"/>
  <c r="G14" i="3"/>
  <c r="J25" i="3"/>
  <c r="J27" i="3"/>
  <c r="G13" i="3"/>
  <c r="J42" i="3"/>
  <c r="H26" i="3"/>
  <c r="H54" i="3"/>
  <c r="H43" i="3" s="1"/>
  <c r="H42" i="3" s="1"/>
  <c r="G17" i="3" l="1"/>
  <c r="E14" i="3"/>
  <c r="H56" i="3" l="1"/>
  <c r="E15" i="3" s="1"/>
  <c r="H29" i="3" l="1"/>
  <c r="H25" i="3" s="1"/>
  <c r="H31" i="3" l="1"/>
  <c r="H28" i="3" s="1"/>
  <c r="H24" i="3" l="1"/>
  <c r="E13" i="3"/>
  <c r="H23" i="3" l="1"/>
  <c r="H27" i="3" l="1"/>
  <c r="L26" i="3"/>
  <c r="L25" i="3"/>
  <c r="L52" i="3"/>
  <c r="I12" i="3" s="1"/>
  <c r="I17" i="3" s="1"/>
  <c r="H52" i="3"/>
  <c r="E12" i="3" s="1"/>
  <c r="E17" i="3" s="1"/>
  <c r="L24" i="3" l="1"/>
  <c r="L23" i="3" s="1"/>
  <c r="L42" i="3"/>
  <c r="L27" i="3"/>
</calcChain>
</file>

<file path=xl/sharedStrings.xml><?xml version="1.0" encoding="utf-8"?>
<sst xmlns="http://schemas.openxmlformats.org/spreadsheetml/2006/main" count="121" uniqueCount="77">
  <si>
    <t>Итого</t>
  </si>
  <si>
    <t>№ п/п</t>
  </si>
  <si>
    <t xml:space="preserve">Наименование </t>
  </si>
  <si>
    <t>рублей</t>
  </si>
  <si>
    <t>1</t>
  </si>
  <si>
    <t>2</t>
  </si>
  <si>
    <t>3</t>
  </si>
  <si>
    <t>4</t>
  </si>
  <si>
    <t>Год ввода</t>
  </si>
  <si>
    <t>КАПИТАЛЬНЫЕ ВЛОЖЕНИЯ - ВСЕГО, В ТОМ ЧИСЛЕ:</t>
  </si>
  <si>
    <t>местный бюджет</t>
  </si>
  <si>
    <t>краевой бюджет</t>
  </si>
  <si>
    <t>федеральный бюджет</t>
  </si>
  <si>
    <t>МКУ "Управление капитального строительства"</t>
  </si>
  <si>
    <t>133</t>
  </si>
  <si>
    <t>Администрация города Ачинска</t>
  </si>
  <si>
    <t>730</t>
  </si>
  <si>
    <t>9</t>
  </si>
  <si>
    <t>Муниципальная программа города Ачинска "Развитие образования"</t>
  </si>
  <si>
    <t>1004</t>
  </si>
  <si>
    <t>приобретение жилых помещений детей-сирот и детей, оставшихся без попечения родителей, лиц из числа детей-сирот и детей, оставшихся без попечения родителей</t>
  </si>
  <si>
    <t>410</t>
  </si>
  <si>
    <t>0200000000</t>
  </si>
  <si>
    <t>02300R0820</t>
  </si>
  <si>
    <t>Главный распорядитель бюджетных средств, муниципальная программа города Ачинска, объект</t>
  </si>
  <si>
    <t>5</t>
  </si>
  <si>
    <t>Код классификации расходов бюджета</t>
  </si>
  <si>
    <t>главного распоря-дителя</t>
  </si>
  <si>
    <t>раздела, подраздела</t>
  </si>
  <si>
    <t>целевой статьи</t>
  </si>
  <si>
    <t>вида расхо-дов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</si>
  <si>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</si>
  <si>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</si>
  <si>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0503</t>
  </si>
  <si>
    <t xml:space="preserve">Строительство кладбищ </t>
  </si>
  <si>
    <t>0420086260</t>
  </si>
  <si>
    <t>0502</t>
  </si>
  <si>
    <t>0410083010</t>
  </si>
  <si>
    <t>2018/                2020</t>
  </si>
  <si>
    <t>Устройство уличного освещения</t>
  </si>
  <si>
    <t>0420086020</t>
  </si>
  <si>
    <t xml:space="preserve">Разработка (корректировка) проектно-сметной документации и экспертиза проектов строительства кладбищ </t>
  </si>
  <si>
    <t>0420086230</t>
  </si>
  <si>
    <t>Муниципальная программа города Ачинска "Обеспечение доступным и комфортным жильем граждан"</t>
  </si>
  <si>
    <t>0409</t>
  </si>
  <si>
    <t>2018/
2020</t>
  </si>
  <si>
    <t>2018</t>
  </si>
  <si>
    <t>16400S4610</t>
  </si>
  <si>
    <t>Строительство объектов транспортной инфраструктуры жилого района малоэтажной застройки "Зеленая горка"</t>
  </si>
  <si>
    <t>160000000</t>
  </si>
  <si>
    <t>проектные работы, инженерные изыскания, межевание участка    для  строительства водопроводной сети к жилым домам №6, №8 переулок Простой</t>
  </si>
  <si>
    <t>проектные работы наружного освещения Привокзальной площади</t>
  </si>
  <si>
    <t>0420083010</t>
  </si>
  <si>
    <t>приобретение жилых помещений</t>
  </si>
  <si>
    <t>0501</t>
  </si>
  <si>
    <t>1640074610</t>
  </si>
  <si>
    <t>1640013170</t>
  </si>
  <si>
    <t>Расходы, связанные со строительством муниципальных объектов коммунальной и транспортной инфраструктуры</t>
  </si>
  <si>
    <t>Муниципальная программа города Ачинска "Формирование современной городской среды"</t>
  </si>
  <si>
    <t>24100L5550</t>
  </si>
  <si>
    <t>Расходы, связанные со строительством жилых домов</t>
  </si>
  <si>
    <t>1610013170</t>
  </si>
  <si>
    <t>проектные работы, межевание на строительство наружной водопроводной сети района индивидуальной застройки по адресу: г. Ачинск  ул.1-я,2-я,3-я Мазульская</t>
  </si>
  <si>
    <t>Первоначальный план</t>
  </si>
  <si>
    <t>Исполнено</t>
  </si>
  <si>
    <t>Муниципальная программа города Ачинска "Развитие культуры"</t>
  </si>
  <si>
    <t>Реконструкция здания по ул. 
Л. Толстого,15</t>
  </si>
  <si>
    <t>0800000000</t>
  </si>
  <si>
    <t>0850089010</t>
  </si>
  <si>
    <t>0703</t>
  </si>
  <si>
    <t>Уточненный план
на 2018 год</t>
  </si>
  <si>
    <t>проектные работы уличного освещения сквера по ул. Назарова</t>
  </si>
  <si>
    <t>Уточненный план на 2018 год</t>
  </si>
  <si>
    <t>Приложение 7</t>
  </si>
  <si>
    <t xml:space="preserve">Перечень строек и объектов
за 2018 год </t>
  </si>
  <si>
    <t xml:space="preserve">к решению Ачинского городского </t>
  </si>
  <si>
    <t>Совета депутатов от  от 31.05.2019 № 44-261р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</si>
</sst>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2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4" xfId="0" applyFill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P57"/>
  <sheetViews>
    <sheetView showGridLines="0" tabSelected="1" view="pageBreakPreview" zoomScale="70" zoomScaleNormal="80" zoomScaleSheetLayoutView="70" workbookViewId="0">
      <selection activeCell="G15" sqref="G15:H15"/>
    </sheetView>
  </sheetViews>
  <sheetFormatPr defaultColWidth="9.140625" defaultRowHeight="12.75" customHeight="1" outlineLevelRow="1" x14ac:dyDescent="0.3"/>
  <cols>
    <col min="1" max="1" width="5.140625" style="19" customWidth="1"/>
    <col min="2" max="2" width="45.5703125" style="12" customWidth="1"/>
    <col min="3" max="3" width="9.7109375" style="12" customWidth="1"/>
    <col min="4" max="4" width="11.42578125" style="20" customWidth="1"/>
    <col min="5" max="5" width="15" style="12" customWidth="1"/>
    <col min="6" max="6" width="7" style="12" customWidth="1"/>
    <col min="7" max="7" width="8.5703125" style="12" customWidth="1"/>
    <col min="8" max="8" width="12.85546875" style="12" customWidth="1"/>
    <col min="9" max="9" width="7.42578125" style="12" customWidth="1"/>
    <col min="10" max="10" width="11.28515625" style="12" customWidth="1"/>
    <col min="11" max="11" width="7.28515625" style="12" customWidth="1"/>
    <col min="12" max="12" width="18.28515625" style="12" customWidth="1"/>
    <col min="13" max="15" width="9.140625" style="12"/>
    <col min="16" max="16" width="13.28515625" style="12" bestFit="1" customWidth="1"/>
    <col min="17" max="16384" width="9.140625" style="12"/>
  </cols>
  <sheetData>
    <row r="2" spans="1:12" ht="18.600000000000001" customHeight="1" x14ac:dyDescent="0.3">
      <c r="H2" s="12" t="s">
        <v>73</v>
      </c>
    </row>
    <row r="3" spans="1:12" ht="18.75" x14ac:dyDescent="0.3">
      <c r="H3" s="12" t="s">
        <v>75</v>
      </c>
    </row>
    <row r="4" spans="1:12" ht="18.75" x14ac:dyDescent="0.3">
      <c r="H4" s="12" t="s">
        <v>76</v>
      </c>
    </row>
    <row r="5" spans="1:12" ht="18.75" x14ac:dyDescent="0.3"/>
    <row r="6" spans="1:12" ht="18.75" x14ac:dyDescent="0.3"/>
    <row r="7" spans="1:12" s="21" customFormat="1" ht="42.75" customHeight="1" x14ac:dyDescent="0.2">
      <c r="A7" s="50" t="s">
        <v>74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s="21" customFormat="1" ht="18.75" x14ac:dyDescent="0.2">
      <c r="A8" s="33"/>
      <c r="B8" s="19"/>
      <c r="C8" s="19"/>
      <c r="D8" s="19"/>
      <c r="E8" s="19"/>
    </row>
    <row r="9" spans="1:12" s="21" customFormat="1" ht="18.75" x14ac:dyDescent="0.2">
      <c r="D9" s="19"/>
      <c r="J9" s="23" t="s">
        <v>3</v>
      </c>
    </row>
    <row r="10" spans="1:12" ht="66.75" customHeight="1" x14ac:dyDescent="0.3">
      <c r="A10" s="35" t="s">
        <v>1</v>
      </c>
      <c r="B10" s="52" t="s">
        <v>2</v>
      </c>
      <c r="C10" s="53"/>
      <c r="D10" s="54"/>
      <c r="E10" s="51" t="s">
        <v>63</v>
      </c>
      <c r="F10" s="51"/>
      <c r="G10" s="51" t="s">
        <v>70</v>
      </c>
      <c r="H10" s="51"/>
      <c r="I10" s="51" t="s">
        <v>64</v>
      </c>
      <c r="J10" s="51"/>
    </row>
    <row r="11" spans="1:12" ht="18.75" x14ac:dyDescent="0.3">
      <c r="A11" s="35">
        <v>1</v>
      </c>
      <c r="B11" s="52" t="s">
        <v>5</v>
      </c>
      <c r="C11" s="53"/>
      <c r="D11" s="54"/>
      <c r="E11" s="51" t="s">
        <v>6</v>
      </c>
      <c r="F11" s="51"/>
      <c r="G11" s="51" t="s">
        <v>7</v>
      </c>
      <c r="H11" s="51"/>
      <c r="I11" s="51" t="s">
        <v>25</v>
      </c>
      <c r="J11" s="51"/>
    </row>
    <row r="12" spans="1:12" ht="42" customHeight="1" outlineLevel="1" x14ac:dyDescent="0.3">
      <c r="A12" s="3">
        <v>1</v>
      </c>
      <c r="B12" s="60" t="s">
        <v>18</v>
      </c>
      <c r="C12" s="60"/>
      <c r="D12" s="60"/>
      <c r="E12" s="61">
        <f>H52</f>
        <v>40187100</v>
      </c>
      <c r="F12" s="61"/>
      <c r="G12" s="61">
        <f>J52</f>
        <v>28196648.699999999</v>
      </c>
      <c r="H12" s="61"/>
      <c r="I12" s="61">
        <f>L52</f>
        <v>28196648.700000003</v>
      </c>
      <c r="J12" s="61"/>
    </row>
    <row r="13" spans="1:12" ht="66.599999999999994" customHeight="1" outlineLevel="1" x14ac:dyDescent="0.3">
      <c r="A13" s="3">
        <v>2</v>
      </c>
      <c r="B13" s="60" t="s">
        <v>31</v>
      </c>
      <c r="C13" s="60"/>
      <c r="D13" s="60"/>
      <c r="E13" s="61">
        <f>H31+H46</f>
        <v>31611662.609999999</v>
      </c>
      <c r="F13" s="61"/>
      <c r="G13" s="61">
        <f>J31+J46</f>
        <v>32191878.579999998</v>
      </c>
      <c r="H13" s="61"/>
      <c r="I13" s="61">
        <f>L31+L46</f>
        <v>32078913.259999998</v>
      </c>
      <c r="J13" s="61"/>
    </row>
    <row r="14" spans="1:12" ht="66.599999999999994" customHeight="1" outlineLevel="1" x14ac:dyDescent="0.3">
      <c r="A14" s="3">
        <v>3</v>
      </c>
      <c r="B14" s="62" t="s">
        <v>43</v>
      </c>
      <c r="C14" s="63"/>
      <c r="D14" s="64"/>
      <c r="E14" s="37">
        <f>H34+H54</f>
        <v>0</v>
      </c>
      <c r="F14" s="38"/>
      <c r="G14" s="37">
        <f>J34+J54</f>
        <v>37120857.960000001</v>
      </c>
      <c r="H14" s="38"/>
      <c r="I14" s="37">
        <f>L34+L54</f>
        <v>36321678.93</v>
      </c>
      <c r="J14" s="38"/>
    </row>
    <row r="15" spans="1:12" ht="66.599999999999994" customHeight="1" outlineLevel="1" x14ac:dyDescent="0.3">
      <c r="A15" s="3">
        <v>4</v>
      </c>
      <c r="B15" s="60" t="s">
        <v>58</v>
      </c>
      <c r="C15" s="60"/>
      <c r="D15" s="60"/>
      <c r="E15" s="61">
        <f>H56</f>
        <v>0</v>
      </c>
      <c r="F15" s="61"/>
      <c r="G15" s="61">
        <f>J56</f>
        <v>3151851.63</v>
      </c>
      <c r="H15" s="61"/>
      <c r="I15" s="61">
        <f>L56</f>
        <v>3151851.63</v>
      </c>
      <c r="J15" s="61"/>
    </row>
    <row r="16" spans="1:12" ht="66.599999999999994" customHeight="1" outlineLevel="1" x14ac:dyDescent="0.3">
      <c r="A16" s="3">
        <v>5</v>
      </c>
      <c r="B16" s="62" t="s">
        <v>65</v>
      </c>
      <c r="C16" s="63"/>
      <c r="D16" s="64"/>
      <c r="E16" s="37">
        <f>H40</f>
        <v>2877600</v>
      </c>
      <c r="F16" s="38"/>
      <c r="G16" s="37">
        <v>0</v>
      </c>
      <c r="H16" s="38"/>
      <c r="I16" s="37">
        <v>0</v>
      </c>
      <c r="J16" s="38"/>
    </row>
    <row r="17" spans="1:16" ht="18.75" x14ac:dyDescent="0.3">
      <c r="A17" s="65" t="s">
        <v>0</v>
      </c>
      <c r="B17" s="66"/>
      <c r="C17" s="66"/>
      <c r="D17" s="67"/>
      <c r="E17" s="61">
        <f>SUM(E12:F14)+E15+E16</f>
        <v>74676362.609999999</v>
      </c>
      <c r="F17" s="61"/>
      <c r="G17" s="61">
        <f>SUM(G12:H14)+G15</f>
        <v>100661236.87</v>
      </c>
      <c r="H17" s="61"/>
      <c r="I17" s="61">
        <f>SUM(I12:J16)</f>
        <v>99749092.519999996</v>
      </c>
      <c r="J17" s="61"/>
    </row>
    <row r="18" spans="1:16" ht="15.75" customHeight="1" x14ac:dyDescent="0.3">
      <c r="A18" s="33"/>
      <c r="B18" s="22"/>
      <c r="C18" s="22"/>
      <c r="D18" s="22"/>
      <c r="E18" s="22"/>
    </row>
    <row r="19" spans="1:16" ht="18.75" x14ac:dyDescent="0.3">
      <c r="L19" s="23" t="s">
        <v>3</v>
      </c>
    </row>
    <row r="20" spans="1:16" ht="36.75" customHeight="1" x14ac:dyDescent="0.3">
      <c r="A20" s="59" t="s">
        <v>1</v>
      </c>
      <c r="B20" s="51" t="s">
        <v>24</v>
      </c>
      <c r="C20" s="51" t="s">
        <v>26</v>
      </c>
      <c r="D20" s="51"/>
      <c r="E20" s="51"/>
      <c r="F20" s="51"/>
      <c r="G20" s="51" t="s">
        <v>8</v>
      </c>
      <c r="H20" s="55" t="s">
        <v>63</v>
      </c>
      <c r="I20" s="56"/>
      <c r="J20" s="55" t="s">
        <v>72</v>
      </c>
      <c r="K20" s="56"/>
      <c r="L20" s="51" t="s">
        <v>64</v>
      </c>
    </row>
    <row r="21" spans="1:16" ht="59.25" customHeight="1" x14ac:dyDescent="0.3">
      <c r="A21" s="59"/>
      <c r="B21" s="51"/>
      <c r="C21" s="24" t="s">
        <v>27</v>
      </c>
      <c r="D21" s="24" t="s">
        <v>28</v>
      </c>
      <c r="E21" s="24" t="s">
        <v>29</v>
      </c>
      <c r="F21" s="24" t="s">
        <v>30</v>
      </c>
      <c r="G21" s="51"/>
      <c r="H21" s="57"/>
      <c r="I21" s="58"/>
      <c r="J21" s="57"/>
      <c r="K21" s="58"/>
      <c r="L21" s="51"/>
    </row>
    <row r="22" spans="1:16" ht="18.75" x14ac:dyDescent="0.3">
      <c r="A22" s="29"/>
      <c r="B22" s="7" t="s">
        <v>4</v>
      </c>
      <c r="C22" s="7" t="s">
        <v>5</v>
      </c>
      <c r="D22" s="7" t="s">
        <v>6</v>
      </c>
      <c r="E22" s="7" t="s">
        <v>7</v>
      </c>
      <c r="F22" s="3">
        <v>5</v>
      </c>
      <c r="G22" s="3">
        <v>6</v>
      </c>
      <c r="H22" s="68">
        <v>7</v>
      </c>
      <c r="I22" s="69"/>
      <c r="J22" s="68">
        <v>8</v>
      </c>
      <c r="K22" s="69"/>
      <c r="L22" s="7" t="s">
        <v>17</v>
      </c>
    </row>
    <row r="23" spans="1:16" ht="25.5" customHeight="1" x14ac:dyDescent="0.3">
      <c r="A23" s="29">
        <v>1</v>
      </c>
      <c r="B23" s="60" t="s">
        <v>9</v>
      </c>
      <c r="C23" s="60"/>
      <c r="D23" s="60"/>
      <c r="E23" s="60"/>
      <c r="F23" s="60"/>
      <c r="G23" s="60"/>
      <c r="H23" s="37">
        <f>H24+H25+H26</f>
        <v>74676362.609999999</v>
      </c>
      <c r="I23" s="38"/>
      <c r="J23" s="37">
        <f>J24+J25+J26</f>
        <v>100661236.87</v>
      </c>
      <c r="K23" s="38"/>
      <c r="L23" s="17">
        <f>L24+L25+L26</f>
        <v>99749092.519999981</v>
      </c>
      <c r="P23" s="25"/>
    </row>
    <row r="24" spans="1:16" ht="18.75" x14ac:dyDescent="0.3">
      <c r="A24" s="29">
        <v>2</v>
      </c>
      <c r="B24" s="16" t="s">
        <v>10</v>
      </c>
      <c r="C24" s="16"/>
      <c r="D24" s="7"/>
      <c r="E24" s="16"/>
      <c r="F24" s="16"/>
      <c r="G24" s="16"/>
      <c r="H24" s="37">
        <f>H28+H43</f>
        <v>34489262.609999999</v>
      </c>
      <c r="I24" s="38"/>
      <c r="J24" s="37">
        <f>J28+J43</f>
        <v>38187296.699999996</v>
      </c>
      <c r="K24" s="38"/>
      <c r="L24" s="17">
        <f>L28+L43</f>
        <v>38050644.119999997</v>
      </c>
      <c r="P24" s="25"/>
    </row>
    <row r="25" spans="1:16" ht="18.75" x14ac:dyDescent="0.3">
      <c r="A25" s="29">
        <v>3</v>
      </c>
      <c r="B25" s="16" t="s">
        <v>11</v>
      </c>
      <c r="C25" s="16"/>
      <c r="D25" s="7"/>
      <c r="E25" s="16"/>
      <c r="F25" s="16"/>
      <c r="G25" s="16"/>
      <c r="H25" s="37">
        <f>H29+H44</f>
        <v>40187100</v>
      </c>
      <c r="I25" s="38"/>
      <c r="J25" s="37">
        <f>J29+J44</f>
        <v>55735589.100000001</v>
      </c>
      <c r="K25" s="38"/>
      <c r="L25" s="17">
        <f>L29+L44</f>
        <v>54960097.329999998</v>
      </c>
      <c r="P25" s="25"/>
    </row>
    <row r="26" spans="1:16" ht="18.75" x14ac:dyDescent="0.3">
      <c r="A26" s="29">
        <v>4</v>
      </c>
      <c r="B26" s="16" t="s">
        <v>12</v>
      </c>
      <c r="C26" s="16"/>
      <c r="D26" s="7"/>
      <c r="E26" s="16"/>
      <c r="F26" s="16"/>
      <c r="G26" s="16"/>
      <c r="H26" s="37">
        <f>H30+H45</f>
        <v>0</v>
      </c>
      <c r="I26" s="38"/>
      <c r="J26" s="37">
        <f>J30+J45</f>
        <v>6738351.0700000003</v>
      </c>
      <c r="K26" s="38"/>
      <c r="L26" s="17">
        <f>L30+L45</f>
        <v>6738351.0699999994</v>
      </c>
      <c r="P26" s="25"/>
    </row>
    <row r="27" spans="1:16" ht="37.5" x14ac:dyDescent="0.3">
      <c r="A27" s="29">
        <v>5</v>
      </c>
      <c r="B27" s="16" t="s">
        <v>13</v>
      </c>
      <c r="C27" s="7" t="s">
        <v>14</v>
      </c>
      <c r="D27" s="7"/>
      <c r="E27" s="16"/>
      <c r="F27" s="16"/>
      <c r="G27" s="16"/>
      <c r="H27" s="37">
        <f>H28+H29+H30</f>
        <v>29932640</v>
      </c>
      <c r="I27" s="38"/>
      <c r="J27" s="37">
        <f>J28+J29+J30</f>
        <v>61169940.349999994</v>
      </c>
      <c r="K27" s="38"/>
      <c r="L27" s="17">
        <f>L28+L29+L30</f>
        <v>60257796</v>
      </c>
      <c r="P27" s="25"/>
    </row>
    <row r="28" spans="1:16" ht="18.75" x14ac:dyDescent="0.3">
      <c r="A28" s="29">
        <v>6</v>
      </c>
      <c r="B28" s="16" t="s">
        <v>10</v>
      </c>
      <c r="C28" s="16"/>
      <c r="D28" s="7"/>
      <c r="E28" s="16"/>
      <c r="F28" s="16"/>
      <c r="G28" s="16"/>
      <c r="H28" s="37">
        <f>H31+H37+H38+H35+H39+H41</f>
        <v>29932640</v>
      </c>
      <c r="I28" s="38"/>
      <c r="J28" s="37">
        <f>J31+J37+J38+J35+J39</f>
        <v>29835840.349999998</v>
      </c>
      <c r="K28" s="38"/>
      <c r="L28" s="17">
        <f>L32+L33+L35+L37+L38</f>
        <v>29699187.77</v>
      </c>
      <c r="P28" s="25"/>
    </row>
    <row r="29" spans="1:16" ht="18.75" x14ac:dyDescent="0.3">
      <c r="A29" s="29">
        <v>7</v>
      </c>
      <c r="B29" s="16" t="s">
        <v>11</v>
      </c>
      <c r="C29" s="16"/>
      <c r="D29" s="7"/>
      <c r="E29" s="16"/>
      <c r="F29" s="16"/>
      <c r="G29" s="16"/>
      <c r="H29" s="37">
        <f>H36</f>
        <v>0</v>
      </c>
      <c r="I29" s="38"/>
      <c r="J29" s="37">
        <f>J36</f>
        <v>31334100</v>
      </c>
      <c r="K29" s="38"/>
      <c r="L29" s="17">
        <f>L36</f>
        <v>30558608.23</v>
      </c>
      <c r="P29" s="25"/>
    </row>
    <row r="30" spans="1:16" ht="18.75" x14ac:dyDescent="0.3">
      <c r="A30" s="29">
        <v>8</v>
      </c>
      <c r="B30" s="16" t="s">
        <v>12</v>
      </c>
      <c r="C30" s="16"/>
      <c r="D30" s="7"/>
      <c r="E30" s="16"/>
      <c r="F30" s="16"/>
      <c r="G30" s="16"/>
      <c r="H30" s="37">
        <v>0</v>
      </c>
      <c r="I30" s="48"/>
      <c r="J30" s="37">
        <v>0</v>
      </c>
      <c r="K30" s="48"/>
      <c r="L30" s="17">
        <v>0</v>
      </c>
      <c r="P30" s="25"/>
    </row>
    <row r="31" spans="1:16" ht="102" customHeight="1" x14ac:dyDescent="0.3">
      <c r="A31" s="29">
        <v>9</v>
      </c>
      <c r="B31" s="16" t="s">
        <v>31</v>
      </c>
      <c r="C31" s="16"/>
      <c r="D31" s="7"/>
      <c r="E31" s="7" t="s">
        <v>32</v>
      </c>
      <c r="F31" s="16"/>
      <c r="G31" s="16"/>
      <c r="H31" s="37">
        <f>H32+H33</f>
        <v>27055040</v>
      </c>
      <c r="I31" s="38"/>
      <c r="J31" s="37">
        <f>J32+J33</f>
        <v>28741074.169999998</v>
      </c>
      <c r="K31" s="38"/>
      <c r="L31" s="17">
        <f>L32+L33</f>
        <v>28628108.849999998</v>
      </c>
    </row>
    <row r="32" spans="1:16" ht="37.5" x14ac:dyDescent="0.3">
      <c r="A32" s="29">
        <v>10</v>
      </c>
      <c r="B32" s="16" t="s">
        <v>34</v>
      </c>
      <c r="C32" s="7" t="s">
        <v>14</v>
      </c>
      <c r="D32" s="7" t="s">
        <v>33</v>
      </c>
      <c r="E32" s="7" t="s">
        <v>35</v>
      </c>
      <c r="F32" s="7" t="s">
        <v>21</v>
      </c>
      <c r="G32" s="7" t="s">
        <v>45</v>
      </c>
      <c r="H32" s="37">
        <v>27055040</v>
      </c>
      <c r="I32" s="38"/>
      <c r="J32" s="37">
        <v>27814824.77</v>
      </c>
      <c r="K32" s="38"/>
      <c r="L32" s="17">
        <v>27701859.449999999</v>
      </c>
    </row>
    <row r="33" spans="1:12" ht="75" x14ac:dyDescent="0.3">
      <c r="A33" s="29">
        <v>11</v>
      </c>
      <c r="B33" s="16" t="s">
        <v>41</v>
      </c>
      <c r="C33" s="7" t="s">
        <v>14</v>
      </c>
      <c r="D33" s="7" t="s">
        <v>33</v>
      </c>
      <c r="E33" s="7" t="s">
        <v>42</v>
      </c>
      <c r="F33" s="7" t="s">
        <v>21</v>
      </c>
      <c r="G33" s="7" t="s">
        <v>46</v>
      </c>
      <c r="H33" s="37">
        <v>0</v>
      </c>
      <c r="I33" s="38"/>
      <c r="J33" s="37">
        <v>926249.4</v>
      </c>
      <c r="K33" s="38"/>
      <c r="L33" s="17">
        <v>926249.4</v>
      </c>
    </row>
    <row r="34" spans="1:12" ht="56.25" x14ac:dyDescent="0.3">
      <c r="A34" s="29">
        <v>12</v>
      </c>
      <c r="B34" s="16" t="s">
        <v>43</v>
      </c>
      <c r="C34" s="7"/>
      <c r="D34" s="7"/>
      <c r="E34" s="8" t="s">
        <v>49</v>
      </c>
      <c r="F34" s="7"/>
      <c r="G34" s="4"/>
      <c r="H34" s="37">
        <f>H37+H36+H38+H35+H39</f>
        <v>0</v>
      </c>
      <c r="I34" s="38"/>
      <c r="J34" s="37">
        <f>J37+J36+J38+J35+J39</f>
        <v>32428866.18</v>
      </c>
      <c r="K34" s="38"/>
      <c r="L34" s="5">
        <f>L35+L36+L37+L38</f>
        <v>31629687.150000002</v>
      </c>
    </row>
    <row r="35" spans="1:12" ht="37.5" x14ac:dyDescent="0.3">
      <c r="A35" s="32"/>
      <c r="B35" s="18" t="s">
        <v>60</v>
      </c>
      <c r="C35" s="14" t="s">
        <v>14</v>
      </c>
      <c r="D35" s="14" t="s">
        <v>54</v>
      </c>
      <c r="E35" s="8" t="s">
        <v>61</v>
      </c>
      <c r="F35" s="14" t="s">
        <v>21</v>
      </c>
      <c r="G35" s="15">
        <v>2018</v>
      </c>
      <c r="H35" s="37">
        <v>0</v>
      </c>
      <c r="I35" s="38"/>
      <c r="J35" s="37">
        <v>23600</v>
      </c>
      <c r="K35" s="38"/>
      <c r="L35" s="5">
        <v>23600</v>
      </c>
    </row>
    <row r="36" spans="1:12" ht="35.450000000000003" customHeight="1" x14ac:dyDescent="0.3">
      <c r="A36" s="39">
        <v>13</v>
      </c>
      <c r="B36" s="41" t="s">
        <v>48</v>
      </c>
      <c r="C36" s="43" t="s">
        <v>14</v>
      </c>
      <c r="D36" s="28" t="s">
        <v>44</v>
      </c>
      <c r="E36" s="8" t="s">
        <v>55</v>
      </c>
      <c r="F36" s="43" t="s">
        <v>21</v>
      </c>
      <c r="G36" s="39">
        <v>2018</v>
      </c>
      <c r="H36" s="37">
        <v>0</v>
      </c>
      <c r="I36" s="38"/>
      <c r="J36" s="37">
        <v>31334100</v>
      </c>
      <c r="K36" s="38"/>
      <c r="L36" s="5">
        <v>30558608.23</v>
      </c>
    </row>
    <row r="37" spans="1:12" ht="50.45" customHeight="1" x14ac:dyDescent="0.3">
      <c r="A37" s="40"/>
      <c r="B37" s="42"/>
      <c r="C37" s="44"/>
      <c r="D37" s="28" t="s">
        <v>44</v>
      </c>
      <c r="E37" s="8" t="s">
        <v>47</v>
      </c>
      <c r="F37" s="44"/>
      <c r="G37" s="49"/>
      <c r="H37" s="37">
        <v>0</v>
      </c>
      <c r="I37" s="38"/>
      <c r="J37" s="37">
        <v>313864</v>
      </c>
      <c r="K37" s="38"/>
      <c r="L37" s="5">
        <v>313864</v>
      </c>
    </row>
    <row r="38" spans="1:12" ht="50.45" customHeight="1" x14ac:dyDescent="0.3">
      <c r="A38" s="39">
        <v>14</v>
      </c>
      <c r="B38" s="41" t="s">
        <v>57</v>
      </c>
      <c r="C38" s="44"/>
      <c r="D38" s="28" t="s">
        <v>44</v>
      </c>
      <c r="E38" s="46" t="s">
        <v>56</v>
      </c>
      <c r="F38" s="45"/>
      <c r="G38" s="40"/>
      <c r="H38" s="37">
        <v>0</v>
      </c>
      <c r="I38" s="38"/>
      <c r="J38" s="37">
        <v>733702.18</v>
      </c>
      <c r="K38" s="38"/>
      <c r="L38" s="5">
        <v>733614.92</v>
      </c>
    </row>
    <row r="39" spans="1:12" ht="32.450000000000003" customHeight="1" x14ac:dyDescent="0.3">
      <c r="A39" s="40"/>
      <c r="B39" s="42"/>
      <c r="C39" s="45"/>
      <c r="D39" s="28" t="s">
        <v>33</v>
      </c>
      <c r="E39" s="47"/>
      <c r="F39" s="27"/>
      <c r="G39" s="26"/>
      <c r="H39" s="37">
        <v>0</v>
      </c>
      <c r="I39" s="38"/>
      <c r="J39" s="37">
        <v>23600</v>
      </c>
      <c r="K39" s="38"/>
      <c r="L39" s="5">
        <v>0</v>
      </c>
    </row>
    <row r="40" spans="1:12" ht="38.450000000000003" customHeight="1" x14ac:dyDescent="0.3">
      <c r="A40" s="29">
        <v>15</v>
      </c>
      <c r="B40" s="30" t="s">
        <v>65</v>
      </c>
      <c r="C40" s="31"/>
      <c r="D40" s="34"/>
      <c r="E40" s="34" t="s">
        <v>67</v>
      </c>
      <c r="F40" s="31"/>
      <c r="G40" s="29"/>
      <c r="H40" s="37">
        <f>H41</f>
        <v>2877600</v>
      </c>
      <c r="I40" s="38"/>
      <c r="J40" s="37">
        <v>0</v>
      </c>
      <c r="K40" s="38"/>
      <c r="L40" s="5">
        <v>0</v>
      </c>
    </row>
    <row r="41" spans="1:12" ht="32.450000000000003" customHeight="1" x14ac:dyDescent="0.3">
      <c r="A41" s="29">
        <v>16</v>
      </c>
      <c r="B41" s="30" t="s">
        <v>66</v>
      </c>
      <c r="C41" s="31" t="s">
        <v>14</v>
      </c>
      <c r="D41" s="34" t="s">
        <v>69</v>
      </c>
      <c r="E41" s="34" t="s">
        <v>68</v>
      </c>
      <c r="F41" s="31" t="s">
        <v>21</v>
      </c>
      <c r="G41" s="29">
        <v>2018</v>
      </c>
      <c r="H41" s="37">
        <v>2877600</v>
      </c>
      <c r="I41" s="38"/>
      <c r="J41" s="37">
        <v>0</v>
      </c>
      <c r="K41" s="38"/>
      <c r="L41" s="5">
        <v>0</v>
      </c>
    </row>
    <row r="42" spans="1:12" ht="18.75" x14ac:dyDescent="0.3">
      <c r="A42" s="29">
        <v>17</v>
      </c>
      <c r="B42" s="1" t="s">
        <v>15</v>
      </c>
      <c r="C42" s="2">
        <v>730</v>
      </c>
      <c r="D42" s="6"/>
      <c r="E42" s="17"/>
      <c r="F42" s="3"/>
      <c r="G42" s="3"/>
      <c r="H42" s="37">
        <f>H43+H44+H45</f>
        <v>44743722.609999999</v>
      </c>
      <c r="I42" s="38"/>
      <c r="J42" s="37">
        <f>J43+J44+J45</f>
        <v>39491296.520000003</v>
      </c>
      <c r="K42" s="38"/>
      <c r="L42" s="17">
        <f t="shared" ref="L42" si="0">L43+L44+L45</f>
        <v>39491296.520000003</v>
      </c>
    </row>
    <row r="43" spans="1:12" ht="18.75" x14ac:dyDescent="0.3">
      <c r="A43" s="29">
        <v>18</v>
      </c>
      <c r="B43" s="16" t="s">
        <v>10</v>
      </c>
      <c r="C43" s="6"/>
      <c r="D43" s="6"/>
      <c r="E43" s="17"/>
      <c r="F43" s="3"/>
      <c r="G43" s="3"/>
      <c r="H43" s="37">
        <f>H46+H54</f>
        <v>4556622.6100000003</v>
      </c>
      <c r="I43" s="38"/>
      <c r="J43" s="37">
        <f>J46+J54+208660.16</f>
        <v>8351456.3500000006</v>
      </c>
      <c r="K43" s="38"/>
      <c r="L43" s="17">
        <f>L46+L55+208660.16</f>
        <v>8351456.3499999996</v>
      </c>
    </row>
    <row r="44" spans="1:12" ht="18.75" x14ac:dyDescent="0.3">
      <c r="A44" s="29">
        <v>19</v>
      </c>
      <c r="B44" s="16" t="s">
        <v>11</v>
      </c>
      <c r="C44" s="6"/>
      <c r="D44" s="6"/>
      <c r="E44" s="17"/>
      <c r="F44" s="3"/>
      <c r="G44" s="3"/>
      <c r="H44" s="37">
        <f>40187100</f>
        <v>40187100</v>
      </c>
      <c r="I44" s="38"/>
      <c r="J44" s="37">
        <f>23279981.35+1121507.75</f>
        <v>24401489.100000001</v>
      </c>
      <c r="K44" s="38"/>
      <c r="L44" s="17">
        <f>23279981.35+1121507.75</f>
        <v>24401489.100000001</v>
      </c>
    </row>
    <row r="45" spans="1:12" ht="18.75" x14ac:dyDescent="0.3">
      <c r="A45" s="29">
        <v>20</v>
      </c>
      <c r="B45" s="16" t="s">
        <v>12</v>
      </c>
      <c r="C45" s="6"/>
      <c r="D45" s="6"/>
      <c r="E45" s="17"/>
      <c r="F45" s="3"/>
      <c r="G45" s="3"/>
      <c r="H45" s="37">
        <v>0</v>
      </c>
      <c r="I45" s="38"/>
      <c r="J45" s="37">
        <v>6738351.0700000003</v>
      </c>
      <c r="K45" s="38"/>
      <c r="L45" s="17">
        <f>4916667.35+1821683.72</f>
        <v>6738351.0699999994</v>
      </c>
    </row>
    <row r="46" spans="1:12" ht="100.5" customHeight="1" x14ac:dyDescent="0.3">
      <c r="A46" s="29">
        <v>21</v>
      </c>
      <c r="B46" s="16" t="s">
        <v>31</v>
      </c>
      <c r="C46" s="7"/>
      <c r="D46" s="7"/>
      <c r="E46" s="7" t="s">
        <v>32</v>
      </c>
      <c r="F46" s="2"/>
      <c r="G46" s="4"/>
      <c r="H46" s="37">
        <f>H47+H51+H48+H49+H50</f>
        <v>4556622.6100000003</v>
      </c>
      <c r="I46" s="38"/>
      <c r="J46" s="37">
        <f>J47+J51+J48+J49+J50</f>
        <v>3450804.41</v>
      </c>
      <c r="K46" s="38"/>
      <c r="L46" s="17">
        <f>L47+L48+L49+L50+L51</f>
        <v>3450804.4099999997</v>
      </c>
    </row>
    <row r="47" spans="1:12" ht="119.25" customHeight="1" x14ac:dyDescent="0.3">
      <c r="A47" s="29">
        <v>22</v>
      </c>
      <c r="B47" s="1" t="s">
        <v>62</v>
      </c>
      <c r="C47" s="2">
        <v>730</v>
      </c>
      <c r="D47" s="7" t="s">
        <v>36</v>
      </c>
      <c r="E47" s="8" t="s">
        <v>37</v>
      </c>
      <c r="F47" s="3">
        <v>410</v>
      </c>
      <c r="G47" s="4">
        <v>2018</v>
      </c>
      <c r="H47" s="37">
        <v>4376622.6100000003</v>
      </c>
      <c r="I47" s="38"/>
      <c r="J47" s="37">
        <f>4376622.61-3056399.92-209256.6</f>
        <v>1110966.0900000003</v>
      </c>
      <c r="K47" s="38"/>
      <c r="L47" s="17">
        <v>1110966.0900000001</v>
      </c>
    </row>
    <row r="48" spans="1:12" ht="93.75" x14ac:dyDescent="0.3">
      <c r="A48" s="29">
        <v>23</v>
      </c>
      <c r="B48" s="1" t="s">
        <v>50</v>
      </c>
      <c r="C48" s="2">
        <v>730</v>
      </c>
      <c r="D48" s="7" t="s">
        <v>36</v>
      </c>
      <c r="E48" s="8" t="s">
        <v>37</v>
      </c>
      <c r="F48" s="3">
        <v>410</v>
      </c>
      <c r="G48" s="4">
        <v>2018</v>
      </c>
      <c r="H48" s="37">
        <v>0</v>
      </c>
      <c r="I48" s="38"/>
      <c r="J48" s="37">
        <f>1776152.05-406273.38</f>
        <v>1369878.67</v>
      </c>
      <c r="K48" s="38"/>
      <c r="L48" s="17">
        <v>1369878.67</v>
      </c>
    </row>
    <row r="49" spans="1:12" ht="37.5" x14ac:dyDescent="0.3">
      <c r="A49" s="29">
        <v>24</v>
      </c>
      <c r="B49" s="1" t="s">
        <v>71</v>
      </c>
      <c r="C49" s="2">
        <v>730</v>
      </c>
      <c r="D49" s="7" t="s">
        <v>33</v>
      </c>
      <c r="E49" s="8" t="s">
        <v>52</v>
      </c>
      <c r="F49" s="3">
        <v>410</v>
      </c>
      <c r="G49" s="4">
        <v>2018</v>
      </c>
      <c r="H49" s="37">
        <v>0</v>
      </c>
      <c r="I49" s="38"/>
      <c r="J49" s="37">
        <v>194685.96</v>
      </c>
      <c r="K49" s="38"/>
      <c r="L49" s="17">
        <v>194685.96</v>
      </c>
    </row>
    <row r="50" spans="1:12" ht="37.5" x14ac:dyDescent="0.3">
      <c r="A50" s="29">
        <v>25</v>
      </c>
      <c r="B50" s="1" t="s">
        <v>51</v>
      </c>
      <c r="C50" s="2">
        <v>730</v>
      </c>
      <c r="D50" s="7" t="s">
        <v>33</v>
      </c>
      <c r="E50" s="8" t="s">
        <v>52</v>
      </c>
      <c r="F50" s="3">
        <v>410</v>
      </c>
      <c r="G50" s="4">
        <v>2018</v>
      </c>
      <c r="H50" s="37">
        <v>0</v>
      </c>
      <c r="I50" s="38"/>
      <c r="J50" s="37">
        <v>99000</v>
      </c>
      <c r="K50" s="38"/>
      <c r="L50" s="17">
        <v>99000</v>
      </c>
    </row>
    <row r="51" spans="1:12" ht="49.9" customHeight="1" x14ac:dyDescent="0.3">
      <c r="A51" s="29">
        <v>26</v>
      </c>
      <c r="B51" s="1" t="s">
        <v>39</v>
      </c>
      <c r="C51" s="2">
        <v>730</v>
      </c>
      <c r="D51" s="7" t="s">
        <v>33</v>
      </c>
      <c r="E51" s="8" t="s">
        <v>40</v>
      </c>
      <c r="F51" s="3">
        <v>410</v>
      </c>
      <c r="G51" s="4">
        <v>2018</v>
      </c>
      <c r="H51" s="37">
        <v>180000</v>
      </c>
      <c r="I51" s="38"/>
      <c r="J51" s="37">
        <v>676273.69</v>
      </c>
      <c r="K51" s="38"/>
      <c r="L51" s="17">
        <v>676273.69</v>
      </c>
    </row>
    <row r="52" spans="1:12" ht="37.5" x14ac:dyDescent="0.3">
      <c r="A52" s="29">
        <v>27</v>
      </c>
      <c r="B52" s="16" t="s">
        <v>18</v>
      </c>
      <c r="C52" s="7"/>
      <c r="D52" s="7"/>
      <c r="E52" s="7" t="s">
        <v>22</v>
      </c>
      <c r="F52" s="2"/>
      <c r="G52" s="4"/>
      <c r="H52" s="61">
        <f>SUM(H53:I53)</f>
        <v>40187100</v>
      </c>
      <c r="I52" s="61"/>
      <c r="J52" s="61">
        <f>SUM(J53:K53)</f>
        <v>28196648.699999999</v>
      </c>
      <c r="K52" s="61"/>
      <c r="L52" s="36">
        <f>SUM(L53:L53)</f>
        <v>28196648.700000003</v>
      </c>
    </row>
    <row r="53" spans="1:12" ht="93.75" x14ac:dyDescent="0.3">
      <c r="A53" s="35">
        <v>28</v>
      </c>
      <c r="B53" s="9" t="s">
        <v>20</v>
      </c>
      <c r="C53" s="7" t="s">
        <v>16</v>
      </c>
      <c r="D53" s="7" t="s">
        <v>19</v>
      </c>
      <c r="E53" s="7" t="s">
        <v>23</v>
      </c>
      <c r="F53" s="2">
        <v>410</v>
      </c>
      <c r="G53" s="4" t="s">
        <v>38</v>
      </c>
      <c r="H53" s="61">
        <v>40187100</v>
      </c>
      <c r="I53" s="61"/>
      <c r="J53" s="61">
        <v>28196648.699999999</v>
      </c>
      <c r="K53" s="61"/>
      <c r="L53" s="36">
        <f>4916667.35+23279981.35</f>
        <v>28196648.700000003</v>
      </c>
    </row>
    <row r="54" spans="1:12" ht="56.45" customHeight="1" x14ac:dyDescent="0.3">
      <c r="A54" s="3">
        <v>29</v>
      </c>
      <c r="B54" s="16" t="s">
        <v>43</v>
      </c>
      <c r="C54" s="10"/>
      <c r="D54" s="11"/>
      <c r="E54" s="2">
        <v>1600000000</v>
      </c>
      <c r="F54" s="10"/>
      <c r="G54" s="10"/>
      <c r="H54" s="70">
        <f>H55</f>
        <v>0</v>
      </c>
      <c r="I54" s="71"/>
      <c r="J54" s="70">
        <f>J55</f>
        <v>4691991.78</v>
      </c>
      <c r="K54" s="71"/>
      <c r="L54" s="17">
        <f>L55</f>
        <v>4691991.78</v>
      </c>
    </row>
    <row r="55" spans="1:12" ht="38.450000000000003" customHeight="1" x14ac:dyDescent="0.3">
      <c r="A55" s="3">
        <v>30</v>
      </c>
      <c r="B55" s="10" t="s">
        <v>53</v>
      </c>
      <c r="C55" s="3" t="s">
        <v>16</v>
      </c>
      <c r="D55" s="3" t="s">
        <v>54</v>
      </c>
      <c r="E55" s="2">
        <v>1690013040</v>
      </c>
      <c r="F55" s="3">
        <v>410</v>
      </c>
      <c r="G55" s="3">
        <v>2018</v>
      </c>
      <c r="H55" s="61">
        <v>0</v>
      </c>
      <c r="I55" s="61"/>
      <c r="J55" s="61">
        <v>4691991.78</v>
      </c>
      <c r="K55" s="61"/>
      <c r="L55" s="17">
        <v>4691991.78</v>
      </c>
    </row>
    <row r="56" spans="1:12" ht="57.6" customHeight="1" x14ac:dyDescent="0.3">
      <c r="A56" s="3">
        <v>31</v>
      </c>
      <c r="B56" s="16" t="s">
        <v>58</v>
      </c>
      <c r="C56" s="10"/>
      <c r="D56" s="11"/>
      <c r="E56" s="3">
        <v>2400000000</v>
      </c>
      <c r="F56" s="10"/>
      <c r="G56" s="10"/>
      <c r="H56" s="61">
        <f>H57</f>
        <v>0</v>
      </c>
      <c r="I56" s="61"/>
      <c r="J56" s="61">
        <f>J57</f>
        <v>3151851.63</v>
      </c>
      <c r="K56" s="61"/>
      <c r="L56" s="5">
        <f>L57</f>
        <v>3151851.63</v>
      </c>
    </row>
    <row r="57" spans="1:12" ht="33" customHeight="1" x14ac:dyDescent="0.3">
      <c r="A57" s="3">
        <v>33</v>
      </c>
      <c r="B57" s="13" t="s">
        <v>39</v>
      </c>
      <c r="C57" s="3">
        <v>730</v>
      </c>
      <c r="D57" s="8" t="s">
        <v>33</v>
      </c>
      <c r="E57" s="3" t="s">
        <v>59</v>
      </c>
      <c r="F57" s="3">
        <v>410</v>
      </c>
      <c r="G57" s="3">
        <v>2018</v>
      </c>
      <c r="H57" s="61">
        <v>0</v>
      </c>
      <c r="I57" s="61"/>
      <c r="J57" s="61">
        <v>3151851.63</v>
      </c>
      <c r="K57" s="61"/>
      <c r="L57" s="5">
        <f>1821683.72+1121507.75+208660.16</f>
        <v>3151851.63</v>
      </c>
    </row>
  </sheetData>
  <mergeCells count="121">
    <mergeCell ref="H56:I56"/>
    <mergeCell ref="J56:K56"/>
    <mergeCell ref="H57:I57"/>
    <mergeCell ref="J57:K57"/>
    <mergeCell ref="B15:D15"/>
    <mergeCell ref="E15:F15"/>
    <mergeCell ref="G15:H15"/>
    <mergeCell ref="I15:J15"/>
    <mergeCell ref="H54:I54"/>
    <mergeCell ref="J54:K54"/>
    <mergeCell ref="H55:I55"/>
    <mergeCell ref="J55:K55"/>
    <mergeCell ref="J28:K28"/>
    <mergeCell ref="J22:K22"/>
    <mergeCell ref="B23:G23"/>
    <mergeCell ref="J23:K23"/>
    <mergeCell ref="H47:I47"/>
    <mergeCell ref="H44:I44"/>
    <mergeCell ref="J47:K47"/>
    <mergeCell ref="J44:K44"/>
    <mergeCell ref="H51:I51"/>
    <mergeCell ref="H46:I46"/>
    <mergeCell ref="J51:K51"/>
    <mergeCell ref="J45:K45"/>
    <mergeCell ref="H53:I53"/>
    <mergeCell ref="J53:K53"/>
    <mergeCell ref="G17:H17"/>
    <mergeCell ref="J27:K27"/>
    <mergeCell ref="H27:I27"/>
    <mergeCell ref="J42:K42"/>
    <mergeCell ref="J43:K43"/>
    <mergeCell ref="H42:I42"/>
    <mergeCell ref="H23:I23"/>
    <mergeCell ref="J24:K24"/>
    <mergeCell ref="J25:K25"/>
    <mergeCell ref="H52:I52"/>
    <mergeCell ref="J52:K52"/>
    <mergeCell ref="H45:I45"/>
    <mergeCell ref="H29:I29"/>
    <mergeCell ref="J29:K29"/>
    <mergeCell ref="H22:I22"/>
    <mergeCell ref="J46:K46"/>
    <mergeCell ref="H28:I28"/>
    <mergeCell ref="H48:I48"/>
    <mergeCell ref="J48:K48"/>
    <mergeCell ref="H49:I49"/>
    <mergeCell ref="J50:K50"/>
    <mergeCell ref="H50:I50"/>
    <mergeCell ref="I13:J13"/>
    <mergeCell ref="G14:H14"/>
    <mergeCell ref="I14:J14"/>
    <mergeCell ref="B14:D14"/>
    <mergeCell ref="E14:F14"/>
    <mergeCell ref="E13:F13"/>
    <mergeCell ref="I17:J17"/>
    <mergeCell ref="A17:D17"/>
    <mergeCell ref="G13:H13"/>
    <mergeCell ref="E17:F17"/>
    <mergeCell ref="B16:D16"/>
    <mergeCell ref="E16:F16"/>
    <mergeCell ref="G16:H16"/>
    <mergeCell ref="I16:J16"/>
    <mergeCell ref="F36:F38"/>
    <mergeCell ref="G36:G38"/>
    <mergeCell ref="H38:I38"/>
    <mergeCell ref="A7:L7"/>
    <mergeCell ref="G10:H10"/>
    <mergeCell ref="E10:F10"/>
    <mergeCell ref="B10:D10"/>
    <mergeCell ref="B11:D11"/>
    <mergeCell ref="E11:F11"/>
    <mergeCell ref="I10:J10"/>
    <mergeCell ref="I11:J11"/>
    <mergeCell ref="G11:H11"/>
    <mergeCell ref="L20:L21"/>
    <mergeCell ref="J20:K21"/>
    <mergeCell ref="A20:A21"/>
    <mergeCell ref="B12:D12"/>
    <mergeCell ref="B13:D13"/>
    <mergeCell ref="E12:F12"/>
    <mergeCell ref="B20:B21"/>
    <mergeCell ref="G20:G21"/>
    <mergeCell ref="C20:F20"/>
    <mergeCell ref="H20:I21"/>
    <mergeCell ref="G12:H12"/>
    <mergeCell ref="I12:J12"/>
    <mergeCell ref="A38:A39"/>
    <mergeCell ref="B38:B39"/>
    <mergeCell ref="C36:C39"/>
    <mergeCell ref="E38:E39"/>
    <mergeCell ref="H39:I39"/>
    <mergeCell ref="H24:I24"/>
    <mergeCell ref="H25:I25"/>
    <mergeCell ref="H26:I26"/>
    <mergeCell ref="J26:K26"/>
    <mergeCell ref="H33:I33"/>
    <mergeCell ref="J35:K35"/>
    <mergeCell ref="J36:K36"/>
    <mergeCell ref="J37:K37"/>
    <mergeCell ref="J38:K38"/>
    <mergeCell ref="J39:K39"/>
    <mergeCell ref="A36:A37"/>
    <mergeCell ref="B36:B37"/>
    <mergeCell ref="H36:I36"/>
    <mergeCell ref="J30:K30"/>
    <mergeCell ref="H30:I30"/>
    <mergeCell ref="J31:K31"/>
    <mergeCell ref="H32:I32"/>
    <mergeCell ref="H31:I31"/>
    <mergeCell ref="J32:K32"/>
    <mergeCell ref="H40:I40"/>
    <mergeCell ref="H41:I41"/>
    <mergeCell ref="J40:K40"/>
    <mergeCell ref="J41:K41"/>
    <mergeCell ref="J49:K49"/>
    <mergeCell ref="H35:I35"/>
    <mergeCell ref="J34:K34"/>
    <mergeCell ref="H43:I43"/>
    <mergeCell ref="J33:K33"/>
    <mergeCell ref="H37:I37"/>
    <mergeCell ref="H34:I34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КАИП</vt:lpstr>
      <vt:lpstr>КАИП!Заголовки_для_печати</vt:lpstr>
      <vt:lpstr>КАИП!Область_печати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Лямина</cp:lastModifiedBy>
  <cp:lastPrinted>2019-05-31T07:06:44Z</cp:lastPrinted>
  <dcterms:created xsi:type="dcterms:W3CDTF">2002-03-11T10:22:12Z</dcterms:created>
  <dcterms:modified xsi:type="dcterms:W3CDTF">2019-05-31T07:06:49Z</dcterms:modified>
</cp:coreProperties>
</file>